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Лист1!$A$1:$J$18</definedName>
  </definedNames>
  <calcPr calcId="145621"/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I18" i="1"/>
  <c r="I16" i="1"/>
  <c r="G18" i="1"/>
  <c r="E16" i="1"/>
  <c r="E18" i="1" s="1"/>
  <c r="C18" i="1"/>
  <c r="D16" i="1"/>
  <c r="F16" i="1"/>
  <c r="F18" i="1" s="1"/>
  <c r="C16" i="1"/>
  <c r="H16" i="1" l="1"/>
  <c r="D18" i="1"/>
  <c r="G16" i="1"/>
  <c r="H7" i="1"/>
  <c r="H8" i="1"/>
  <c r="H9" i="1"/>
  <c r="H10" i="1"/>
  <c r="H11" i="1"/>
  <c r="H12" i="1"/>
  <c r="H13" i="1"/>
  <c r="H14" i="1"/>
  <c r="H15" i="1"/>
  <c r="H17" i="1"/>
  <c r="H6" i="1"/>
  <c r="J6" i="1" l="1"/>
  <c r="H18" i="1" l="1"/>
  <c r="G7" i="1"/>
  <c r="G8" i="1"/>
  <c r="G9" i="1"/>
  <c r="G10" i="1"/>
  <c r="G11" i="1"/>
  <c r="G12" i="1"/>
  <c r="G13" i="1"/>
  <c r="G14" i="1"/>
  <c r="G15" i="1"/>
  <c r="G17" i="1"/>
  <c r="G6" i="1"/>
</calcChain>
</file>

<file path=xl/sharedStrings.xml><?xml version="1.0" encoding="utf-8"?>
<sst xmlns="http://schemas.openxmlformats.org/spreadsheetml/2006/main" count="27" uniqueCount="27">
  <si>
    <t>Наименование МО</t>
  </si>
  <si>
    <t>№ п/п</t>
  </si>
  <si>
    <t>% исп. к уточн.плану</t>
  </si>
  <si>
    <t>гп. Междуреченский</t>
  </si>
  <si>
    <t>гп. Кондинское</t>
  </si>
  <si>
    <t>сп. Леуши</t>
  </si>
  <si>
    <t>гп. Луговой</t>
  </si>
  <si>
    <t>гп. Куминский</t>
  </si>
  <si>
    <t>сп. Болчары</t>
  </si>
  <si>
    <t>сп. Шугур</t>
  </si>
  <si>
    <t>сп. Половинка</t>
  </si>
  <si>
    <t>сп. Мулымья</t>
  </si>
  <si>
    <t>гп. Мортка</t>
  </si>
  <si>
    <t>Район</t>
  </si>
  <si>
    <t>Всего</t>
  </si>
  <si>
    <t>норма 66,7%</t>
  </si>
  <si>
    <t>Приложение №1</t>
  </si>
  <si>
    <t xml:space="preserve">Анализ поступления НДФЛ в консолидированный бюджет Кондинского района  
по состоянию на 01.09.2023 года в сравнении с АППГ </t>
  </si>
  <si>
    <t>Утвержденный план на 2023 год</t>
  </si>
  <si>
    <t>Уточненный план на 01.09.2023 года</t>
  </si>
  <si>
    <t>на 01.09.2022г.</t>
  </si>
  <si>
    <t>на 01.09.2023г.</t>
  </si>
  <si>
    <t>Ожидаемое исполнение за 2023 год</t>
  </si>
  <si>
    <t>Всего по поселениям</t>
  </si>
  <si>
    <t>тыс. рублей</t>
  </si>
  <si>
    <t>Отклонение</t>
  </si>
  <si>
    <t>Отклонение ожидаемого исполнения за 2023г. от уточненного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</si>
</sst>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J5" sqref="J5"/>
    </sheetView>
  </sheetViews>
  <sheetFormatPr defaultRowHeight="15.75" x14ac:dyDescent="0.25"/>
  <cols>
    <col min="1" max="1" width="9.140625" style="1"/>
    <col min="2" max="2" width="27.85546875" style="1" customWidth="1"/>
    <col min="3" max="3" width="19" style="1" customWidth="1"/>
    <col min="4" max="4" width="20.7109375" style="1" customWidth="1"/>
    <col min="5" max="9" width="17.85546875" style="1" customWidth="1"/>
    <col min="10" max="10" width="16.5703125" style="1" customWidth="1"/>
    <col min="11" max="16384" width="9.140625" style="1"/>
  </cols>
  <sheetData>
    <row r="1" spans="1:10" x14ac:dyDescent="0.25">
      <c r="G1" s="19" t="s">
        <v>16</v>
      </c>
      <c r="H1" s="19"/>
      <c r="I1" s="19"/>
      <c r="J1" s="19"/>
    </row>
    <row r="2" spans="1:10" ht="45.75" customHeight="1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</row>
    <row r="4" spans="1:10" x14ac:dyDescent="0.2">
      <c r="H4" s="18" t="s">
        <v>15</v>
      </c>
      <c r="I4" s="2"/>
      <c r="J4" s="7" t="s">
        <v>24</v>
      </c>
    </row>
    <row r="5" spans="1:10" ht="104.25" customHeight="1" x14ac:dyDescent="0.25">
      <c r="A5" s="3" t="s">
        <v>1</v>
      </c>
      <c r="B5" s="3" t="s">
        <v>0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25</v>
      </c>
      <c r="H5" s="3" t="s">
        <v>2</v>
      </c>
      <c r="I5" s="3" t="s">
        <v>22</v>
      </c>
      <c r="J5" s="3" t="s">
        <v>26</v>
      </c>
    </row>
    <row r="6" spans="1:10" s="10" customFormat="1" x14ac:dyDescent="0.25">
      <c r="A6" s="9">
        <v>1</v>
      </c>
      <c r="B6" s="9" t="s">
        <v>3</v>
      </c>
      <c r="C6" s="11">
        <v>41163.9</v>
      </c>
      <c r="D6" s="11">
        <v>41163.9</v>
      </c>
      <c r="E6" s="11">
        <v>25806.3</v>
      </c>
      <c r="F6" s="11">
        <v>25806.3</v>
      </c>
      <c r="G6" s="11">
        <f>F6-E6</f>
        <v>0</v>
      </c>
      <c r="H6" s="8">
        <f>F6/D6</f>
        <v>0.62691581701442278</v>
      </c>
      <c r="I6" s="11">
        <v>43531.199999999997</v>
      </c>
      <c r="J6" s="11">
        <f>I6-D6</f>
        <v>2367.2999999999956</v>
      </c>
    </row>
    <row r="7" spans="1:10" s="10" customFormat="1" x14ac:dyDescent="0.25">
      <c r="A7" s="9">
        <v>2</v>
      </c>
      <c r="B7" s="9" t="s">
        <v>4</v>
      </c>
      <c r="C7" s="11">
        <v>5553</v>
      </c>
      <c r="D7" s="11">
        <v>5553</v>
      </c>
      <c r="E7" s="11">
        <v>4692.5</v>
      </c>
      <c r="F7" s="11">
        <v>4151.6000000000004</v>
      </c>
      <c r="G7" s="11">
        <f t="shared" ref="G7:G17" si="0">F7-E7</f>
        <v>-540.89999999999964</v>
      </c>
      <c r="H7" s="8">
        <f t="shared" ref="H7:H18" si="1">F7/D7</f>
        <v>0.74763191067891233</v>
      </c>
      <c r="I7" s="11">
        <v>6395.6</v>
      </c>
      <c r="J7" s="11">
        <f t="shared" ref="J7:J18" si="2">I7-D7</f>
        <v>842.60000000000036</v>
      </c>
    </row>
    <row r="8" spans="1:10" s="10" customFormat="1" x14ac:dyDescent="0.25">
      <c r="A8" s="9">
        <v>3</v>
      </c>
      <c r="B8" s="9" t="s">
        <v>5</v>
      </c>
      <c r="C8" s="11">
        <v>5000</v>
      </c>
      <c r="D8" s="11">
        <v>5331.6</v>
      </c>
      <c r="E8" s="11">
        <v>3457</v>
      </c>
      <c r="F8" s="11">
        <v>2273.1</v>
      </c>
      <c r="G8" s="11">
        <f t="shared" si="0"/>
        <v>-1183.9000000000001</v>
      </c>
      <c r="H8" s="8">
        <f t="shared" si="1"/>
        <v>0.42634481206392072</v>
      </c>
      <c r="I8" s="11">
        <v>3971.1</v>
      </c>
      <c r="J8" s="11">
        <f t="shared" si="2"/>
        <v>-1360.5000000000005</v>
      </c>
    </row>
    <row r="9" spans="1:10" s="10" customFormat="1" x14ac:dyDescent="0.25">
      <c r="A9" s="9">
        <v>4</v>
      </c>
      <c r="B9" s="9" t="s">
        <v>6</v>
      </c>
      <c r="C9" s="11">
        <v>2700</v>
      </c>
      <c r="D9" s="11">
        <v>2700</v>
      </c>
      <c r="E9" s="11">
        <v>1430.4</v>
      </c>
      <c r="F9" s="11">
        <v>1388.1</v>
      </c>
      <c r="G9" s="11">
        <f t="shared" si="0"/>
        <v>-42.300000000000182</v>
      </c>
      <c r="H9" s="8">
        <f t="shared" si="1"/>
        <v>0.51411111111111107</v>
      </c>
      <c r="I9" s="11">
        <v>2563.6</v>
      </c>
      <c r="J9" s="11">
        <f t="shared" si="2"/>
        <v>-136.40000000000009</v>
      </c>
    </row>
    <row r="10" spans="1:10" s="10" customFormat="1" x14ac:dyDescent="0.25">
      <c r="A10" s="9">
        <v>5</v>
      </c>
      <c r="B10" s="9" t="s">
        <v>7</v>
      </c>
      <c r="C10" s="11">
        <v>4549.8</v>
      </c>
      <c r="D10" s="11">
        <v>4549.8</v>
      </c>
      <c r="E10" s="11">
        <v>2781.9</v>
      </c>
      <c r="F10" s="11">
        <v>3361.5</v>
      </c>
      <c r="G10" s="11">
        <f t="shared" si="0"/>
        <v>579.59999999999991</v>
      </c>
      <c r="H10" s="8">
        <f t="shared" si="1"/>
        <v>0.73882368455756298</v>
      </c>
      <c r="I10" s="11">
        <v>4728.8999999999996</v>
      </c>
      <c r="J10" s="11">
        <f t="shared" si="2"/>
        <v>179.09999999999945</v>
      </c>
    </row>
    <row r="11" spans="1:10" s="10" customFormat="1" x14ac:dyDescent="0.25">
      <c r="A11" s="9">
        <v>6</v>
      </c>
      <c r="B11" s="9" t="s">
        <v>8</v>
      </c>
      <c r="C11" s="11">
        <v>12080</v>
      </c>
      <c r="D11" s="11">
        <v>12080</v>
      </c>
      <c r="E11" s="11">
        <v>9256.6</v>
      </c>
      <c r="F11" s="11">
        <v>11704.4</v>
      </c>
      <c r="G11" s="11">
        <f t="shared" si="0"/>
        <v>2447.7999999999993</v>
      </c>
      <c r="H11" s="8">
        <f t="shared" si="1"/>
        <v>0.96890728476821186</v>
      </c>
      <c r="I11" s="11">
        <v>17556.599999999999</v>
      </c>
      <c r="J11" s="11">
        <f t="shared" si="2"/>
        <v>5476.5999999999985</v>
      </c>
    </row>
    <row r="12" spans="1:10" s="10" customFormat="1" x14ac:dyDescent="0.25">
      <c r="A12" s="9">
        <v>7</v>
      </c>
      <c r="B12" s="9" t="s">
        <v>9</v>
      </c>
      <c r="C12" s="11">
        <v>921.7</v>
      </c>
      <c r="D12" s="11">
        <v>921.7</v>
      </c>
      <c r="E12" s="11">
        <v>975.8</v>
      </c>
      <c r="F12" s="11">
        <v>521.70000000000005</v>
      </c>
      <c r="G12" s="11">
        <f t="shared" si="0"/>
        <v>-454.09999999999991</v>
      </c>
      <c r="H12" s="8">
        <f t="shared" si="1"/>
        <v>0.56601931214060974</v>
      </c>
      <c r="I12" s="11">
        <v>737.1</v>
      </c>
      <c r="J12" s="11">
        <f t="shared" si="2"/>
        <v>-184.60000000000002</v>
      </c>
    </row>
    <row r="13" spans="1:10" s="10" customFormat="1" x14ac:dyDescent="0.25">
      <c r="A13" s="9">
        <v>8</v>
      </c>
      <c r="B13" s="9" t="s">
        <v>10</v>
      </c>
      <c r="C13" s="11">
        <v>5000</v>
      </c>
      <c r="D13" s="11">
        <v>5000</v>
      </c>
      <c r="E13" s="11">
        <v>4725.2</v>
      </c>
      <c r="F13" s="11">
        <v>5992.5</v>
      </c>
      <c r="G13" s="11">
        <f t="shared" si="0"/>
        <v>1267.3000000000002</v>
      </c>
      <c r="H13" s="8">
        <f t="shared" si="1"/>
        <v>1.1984999999999999</v>
      </c>
      <c r="I13" s="11">
        <v>8700</v>
      </c>
      <c r="J13" s="11">
        <f t="shared" si="2"/>
        <v>3700</v>
      </c>
    </row>
    <row r="14" spans="1:10" s="10" customFormat="1" x14ac:dyDescent="0.25">
      <c r="A14" s="9">
        <v>9</v>
      </c>
      <c r="B14" s="9" t="s">
        <v>11</v>
      </c>
      <c r="C14" s="11">
        <v>4387.5</v>
      </c>
      <c r="D14" s="11">
        <v>5119.5</v>
      </c>
      <c r="E14" s="11">
        <v>2836.4</v>
      </c>
      <c r="F14" s="11">
        <v>4206.3</v>
      </c>
      <c r="G14" s="11">
        <f t="shared" si="0"/>
        <v>1369.9</v>
      </c>
      <c r="H14" s="8">
        <f t="shared" si="1"/>
        <v>0.82162320539115152</v>
      </c>
      <c r="I14" s="11">
        <v>6835.2</v>
      </c>
      <c r="J14" s="11">
        <f t="shared" si="2"/>
        <v>1715.6999999999998</v>
      </c>
    </row>
    <row r="15" spans="1:10" s="10" customFormat="1" x14ac:dyDescent="0.25">
      <c r="A15" s="9">
        <v>10</v>
      </c>
      <c r="B15" s="9" t="s">
        <v>12</v>
      </c>
      <c r="C15" s="11">
        <v>5618.6</v>
      </c>
      <c r="D15" s="11">
        <v>5618.6</v>
      </c>
      <c r="E15" s="11">
        <v>3488.3</v>
      </c>
      <c r="F15" s="11">
        <v>2639.7</v>
      </c>
      <c r="G15" s="11">
        <f t="shared" si="0"/>
        <v>-848.60000000000036</v>
      </c>
      <c r="H15" s="8">
        <f t="shared" si="1"/>
        <v>0.46981454454846394</v>
      </c>
      <c r="I15" s="11">
        <v>5618.6</v>
      </c>
      <c r="J15" s="11">
        <f t="shared" si="2"/>
        <v>0</v>
      </c>
    </row>
    <row r="16" spans="1:10" s="15" customFormat="1" ht="18" customHeight="1" x14ac:dyDescent="0.25">
      <c r="A16" s="13"/>
      <c r="B16" s="13" t="s">
        <v>23</v>
      </c>
      <c r="C16" s="14">
        <f>C6+C7+C8+C9+C10+C11+C12+C13+C14+C15</f>
        <v>86974.500000000015</v>
      </c>
      <c r="D16" s="14">
        <f t="shared" ref="D16:F16" si="3">D6+D7+D8+D9+D10+D11+D12+D13+D14+D15</f>
        <v>88038.1</v>
      </c>
      <c r="E16" s="14">
        <f>E6+E7+E8+E9+E10+E11+E12+E13+E14+E15</f>
        <v>59450.400000000009</v>
      </c>
      <c r="F16" s="14">
        <f t="shared" si="3"/>
        <v>62045.2</v>
      </c>
      <c r="G16" s="14">
        <f t="shared" si="0"/>
        <v>2594.7999999999884</v>
      </c>
      <c r="H16" s="17">
        <f t="shared" si="1"/>
        <v>0.70475396447674354</v>
      </c>
      <c r="I16" s="14">
        <f>I6+I7+I8+I9+I10+I11+I12+I13+I14+I15</f>
        <v>100637.90000000001</v>
      </c>
      <c r="J16" s="14">
        <f t="shared" si="2"/>
        <v>12599.800000000003</v>
      </c>
    </row>
    <row r="17" spans="1:10" s="10" customFormat="1" x14ac:dyDescent="0.25">
      <c r="A17" s="9">
        <v>11</v>
      </c>
      <c r="B17" s="9" t="s">
        <v>13</v>
      </c>
      <c r="C17" s="11">
        <v>568377.69999999995</v>
      </c>
      <c r="D17" s="11">
        <v>568377.69999999995</v>
      </c>
      <c r="E17" s="11">
        <v>298189</v>
      </c>
      <c r="F17" s="11">
        <v>378324.7</v>
      </c>
      <c r="G17" s="11">
        <f t="shared" si="0"/>
        <v>80135.700000000012</v>
      </c>
      <c r="H17" s="8">
        <f t="shared" si="1"/>
        <v>0.66562199748512307</v>
      </c>
      <c r="I17" s="11">
        <v>568377.69999999995</v>
      </c>
      <c r="J17" s="11">
        <f t="shared" si="2"/>
        <v>0</v>
      </c>
    </row>
    <row r="18" spans="1:10" x14ac:dyDescent="0.25">
      <c r="A18" s="4"/>
      <c r="B18" s="5" t="s">
        <v>14</v>
      </c>
      <c r="C18" s="12">
        <f>C16+C17</f>
        <v>655352.19999999995</v>
      </c>
      <c r="D18" s="12">
        <f t="shared" ref="D18:F18" si="4">D16+D17</f>
        <v>656415.79999999993</v>
      </c>
      <c r="E18" s="12">
        <f t="shared" si="4"/>
        <v>357639.4</v>
      </c>
      <c r="F18" s="12">
        <f t="shared" si="4"/>
        <v>440369.9</v>
      </c>
      <c r="G18" s="14">
        <f>G16+G17</f>
        <v>82730.5</v>
      </c>
      <c r="H18" s="17">
        <f t="shared" si="1"/>
        <v>0.67087035382146509</v>
      </c>
      <c r="I18" s="14">
        <f>I16+I17</f>
        <v>669015.6</v>
      </c>
      <c r="J18" s="14">
        <f t="shared" si="2"/>
        <v>12599.800000000047</v>
      </c>
    </row>
    <row r="19" spans="1:10" x14ac:dyDescent="0.25">
      <c r="C19" s="6"/>
      <c r="D19" s="6"/>
      <c r="E19" s="6"/>
      <c r="F19" s="6"/>
      <c r="G19" s="6"/>
      <c r="H19" s="6"/>
      <c r="I19" s="6"/>
    </row>
    <row r="20" spans="1:10" x14ac:dyDescent="0.25">
      <c r="E20" s="16"/>
      <c r="F20" s="16"/>
    </row>
  </sheetData>
  <mergeCells count="2">
    <mergeCell ref="G1:J1"/>
    <mergeCell ref="A2:J2"/>
  </mergeCells>
  <pageMargins left="0.11811023622047245" right="0.11811023622047245" top="0.15748031496062992" bottom="0.15748031496062992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2023-09-21T04:20:40Z</dcterms:modified>
</cp:coreProperties>
</file>